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<sst xmlns="http://schemas.openxmlformats.org/spreadsheetml/2006/main" count="349" uniqueCount="222">
  <si>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</si>
  <si>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</si>
  <si>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</si>
  <si>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</si>
  <si>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</si>
  <si>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</si>
  <si>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</si>
  <si>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</si>
  <si>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</si>
  <si>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</si>
  <si>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</si>
  <si>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</si>
  <si>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</si>
  <si>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</si>
  <si>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</si>
  <si>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</si>
  <si>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</si>
  <si>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</si>
  <si>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</si>
  <si>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</si>
  <si>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</si>
  <si>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</si>
  <si>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</si>
  <si>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</si>
  <si>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</si>
  <si>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</si>
  <si>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</si>
  <si>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</si>
  <si>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</si>
  <si>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</si>
  <si>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</si>
  <si>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</si>
  <si>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</si>
  <si>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</si>
  <si>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</si>
  <si>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</si>
  <si>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</si>
  <si>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</si>
  <si>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</si>
  <si>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</si>
  <si>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</si>
  <si>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</si>
  <si>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</si>
  <si>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</si>
  <si>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</si>
  <si>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</si>
  <si>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</si>
  <si>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</si>
  <si>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</si>
  <si>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</si>
  <si>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</si>
  <si>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</si>
  <si>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</si>
  <si>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</si>
  <si>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</si>
  <si>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</si>
  <si>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</si>
  <si>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</si>
  <si>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</si>
  <si>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</si>
  <si>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</si>
  <si>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</si>
  <si>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</si>
  <si>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</si>
  <si>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</si>
  <si>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</si>
  <si>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</si>
  <si>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</si>
  <si>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</si>
  <si>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</si>
  <si>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</si>
  <si>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</si>
  <si>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</si>
  <si>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</si>
  <si>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</si>
  <si>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</si>
  <si>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</si>
  <si>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</si>
  <si>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</si>
  <si>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</si>
  <si>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</si>
  <si>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</si>
  <si>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</si>
  <si>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</si>
  <si>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</si>
  <si>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</si>
  <si>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</si>
  <si>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</si>
  <si>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</si>
  <si>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</si>
  <si>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</si>
  <si>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</si>
  <si>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</si>
  <si>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</si>
  <si>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</si>
  <si>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</si>
  <si>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</si>
  <si>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</si>
  <si>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</si>
  <si>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</si>
  <si>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</si>
  <si>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</si>
  <si>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</si>
  <si>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</si>
  <si>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</si>
  <si>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</si>
  <si>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</si>
  <si>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</si>
  <si>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</si>
  <si>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</si>
  <si>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</si>
  <si>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</si>
  <si>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</si>
  <si>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</si>
  <si>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</si>
  <si>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</si>
  <si>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</si>
  <si>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</si>
  <si>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</si>
  <si>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</si>
  <si>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</si>
  <si>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</si>
  <si>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</si>
  <si>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</si>
  <si>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</si>
  <si>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</si>
  <si>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</si>
  <si>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</si>
  <si>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</si>
  <si>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</si>
  <si>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</si>
  <si>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</si>
  <si>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</si>
  <si>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</si>
  <si>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</si>
  <si>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</si>
  <si>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</si>
  <si>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</si>
  <si>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</si>
  <si>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</si>
  <si>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</si>
  <si>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</si>
  <si>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</si>
  <si>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</si>
  <si>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</si>
  <si>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</si>
  <si>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</si>
  <si>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</si>
  <si>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</si>
  <si>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</si>
  <si>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</si>
  <si>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</si>
  <si>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</si>
  <si>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</si>
  <si>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</si>
  <si>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</si>
  <si>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</si>
  <si>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</si>
  <si>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</si>
  <si>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</si>
  <si>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</si>
  <si>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</si>
  <si>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</si>
  <si>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</si>
  <si>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</si>
  <si>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</si>
  <si>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</si>
  <si>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</si>
  <si>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</si>
  <si>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</si>
  <si>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</si>
  <si>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</si>
  <si>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</si>
  <si>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</si>
  <si>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</si>
  <si>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</si>
  <si>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</si>
  <si>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</si>
  <si>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</si>
  <si>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</si>
  <si>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</si>
  <si>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</si>
  <si>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</si>
  <si>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</si>
  <si>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</si>
  <si>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</si>
  <si>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</si>
  <si>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</si>
  <si>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</si>
  <si>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</si>
  <si>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</si>
  <si>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</si>
  <si>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</si>
  <si>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</si>
  <si>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</si>
  <si>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</si>
  <si>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</si>
  <si>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</si>
  <si>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</si>
  <si>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</si>
  <si>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</si>
  <si>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</si>
  <si>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</si>
  <si>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</si>
  <si>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</si>
  <si>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</si>
  <si>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</si>
  <si>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</si>
  <si>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</si>
  <si>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</si>
  <si>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</si>
  <si>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</si>
  <si>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</si>
  <si>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</si>
  <si>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</si>
  <si>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</si>
  <si>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</si>
  <si>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</si>
  <si>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</si>
  <si>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 в соответствии с договором на ТП № 1-55-25-0733 г. Новороссийск </t>
  </si>
  <si>
    <t>P_Нр_25_ЛК15_017497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</si>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</sst>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19" s="150" t="str">
        <f>IF(D20="","",D20)</f>
        <v>P_Нр_25_ЛК15_017497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20" s="150" t="str">
        <f>IF(D21="","",D21)</f>
        <v>P_Нр_25_ЛК15_017497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21" s="150" t="str">
        <f>IF(D22="","",D22)</f>
        <v>P_Нр_25_ЛК15_017497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0.04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1-55-25-0733 г. Новороссийск </v>
      </c>
      <c r="D23" s="128" t="str">
        <f t="shared" ref="D23:D33" si="6">IF(D22="","",D22)</f>
        <v>P_Нр_25_ЛК15_017497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0.04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4" s="128" t="str">
        <f t="shared" si="6"/>
        <v>P_Нр_25_ЛК15_017497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0.04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5" s="128" t="str">
        <f t="shared" si="6"/>
        <v>P_Нр_25_ЛК15_017497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6" s="128" t="str">
        <f t="shared" si="6"/>
        <v>P_Нр_25_ЛК15_017497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7" s="128" t="str">
        <f t="shared" si="6"/>
        <v>P_Нр_25_ЛК15_017497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8" s="128" t="str">
        <f t="shared" si="6"/>
        <v>P_Нр_25_ЛК15_017497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9" s="128" t="str">
        <f t="shared" si="6"/>
        <v>P_Нр_25_ЛК15_017497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0" s="128" t="str">
        <f t="shared" si="6"/>
        <v>P_Нр_25_ЛК15_017497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1" s="128" t="str">
        <f t="shared" si="6"/>
        <v>P_Нр_25_ЛК15_017497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2" s="128" t="str">
        <f t="shared" si="6"/>
        <v>P_Нр_25_ЛК15_017497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3" s="128" t="str">
        <f t="shared" si="6"/>
        <v>P_Нр_25_ЛК15_017497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626.15525855999999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1-55-25-0733 г. Новороссийск </v>
      </c>
      <c r="D15" s="128" t="str">
        <f>IF('20.1'!D22="","",'20.1'!D22)</f>
        <v>P_Нр_25_ЛК15_017497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SU7UdwpbSjSqLDy0We4cGZN/Mys2OUbXR1JqKM2JwCQpYF9J9rcqBsJwrtWns+FW8Lgd1Nuvw60438kg3uUHZA==" saltValue="mLRHINqntlkSV2Nirtlfq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1-55-25-0733 г. Новороссийск </v>
      </c>
      <c r="D15" s="128" t="str">
        <f>IF('20.1'!D22="","",'20.1'!D22)</f>
        <v>P_Нр_25_ЛК15_017497</v>
      </c>
      <c r="E15" s="139"/>
      <c r="F15" s="139" t="str">
        <f>IF('20.1'!I22="","",'20.1'!I22)</f>
        <v/>
      </c>
      <c r="G15" s="138">
        <f>'20.1'!U36/1000</f>
        <v>0.62615525855999998</v>
      </c>
      <c r="H15" s="138">
        <f>G15*1.2</f>
        <v>0.75138631027199998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1.1331026536336231</v>
      </c>
      <c r="J15" s="103">
        <f>'20.2'!M20/1000</f>
        <v>0</v>
      </c>
      <c r="K15" s="103">
        <f>I15+J15</f>
        <v>1.1331026536336231</v>
      </c>
      <c r="L15" s="102"/>
      <c r="M15" s="105">
        <f>K15-L15</f>
        <v>1.1331026536336231</v>
      </c>
      <c r="N15" s="102"/>
      <c r="O15" s="104">
        <f>H15-N15</f>
        <v>0.75138631027199998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3FAVr1rigtAzZn011vLya58/Jc8aW4qf4i8OzXtA+WQw0Xm9cc06p8CxbRKws7T0adzsqa2B9MKIyGPyBCCkkQ==" saltValue="FFY7wDohtLGQKCsqZjK70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1U+veXYQBNi+CygNTDLOzSw9721eLIakJps6e7L1ENpHbbJ6MTl5zQXgDv/qItDfYyOJMFganAXgmvA6RuumA==" saltValue="sxNq3+3weZoQxAZCCZQo+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2026-05-13T14:22:35Z</dcterms:modified>
</cp:coreProperties>
</file>